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SECOES\ENGENHARIA E ARQUITETURA\05-RECURSO-DR\23 - RECONSTRUÇÃO DO MURO EM COARI (Em elaboração)\06 - PLANILHA DO LICITANTE\"/>
    </mc:Choice>
  </mc:AlternateContent>
  <bookViews>
    <workbookView xWindow="0" yWindow="0" windowWidth="28800" windowHeight="11130"/>
  </bookViews>
  <sheets>
    <sheet name="Orçamento Sintético" sheetId="1" r:id="rId1"/>
  </sheets>
  <definedNames>
    <definedName name="_xlnm.Print_Area" localSheetId="0">'Orçamento Sintético'!$A$1:$F$51</definedName>
    <definedName name="_xlnm.Print_Titles" localSheetId="0">'Orçamento Sintético'!$1:$4</definedName>
  </definedNames>
  <calcPr calcId="162913"/>
</workbook>
</file>

<file path=xl/calcChain.xml><?xml version="1.0" encoding="utf-8"?>
<calcChain xmlns="http://schemas.openxmlformats.org/spreadsheetml/2006/main">
  <c r="F7" i="1" l="1"/>
  <c r="F8" i="1"/>
  <c r="F6" i="1"/>
  <c r="F5" i="1" s="1"/>
  <c r="F10" i="1"/>
  <c r="F9" i="1" s="1"/>
  <c r="F11" i="1"/>
  <c r="F13" i="1"/>
  <c r="F14" i="1"/>
  <c r="F17" i="1"/>
  <c r="F16" i="1" s="1"/>
  <c r="F19" i="1"/>
  <c r="F20" i="1"/>
  <c r="F21" i="1"/>
  <c r="F22" i="1"/>
  <c r="F23" i="1"/>
  <c r="F24" i="1"/>
  <c r="F26" i="1"/>
  <c r="F27" i="1"/>
  <c r="F28" i="1"/>
  <c r="F29" i="1"/>
  <c r="F30" i="1"/>
  <c r="F31" i="1"/>
  <c r="F33" i="1"/>
  <c r="F34" i="1"/>
  <c r="F35" i="1"/>
  <c r="F36" i="1"/>
  <c r="F37" i="1"/>
  <c r="F39" i="1"/>
  <c r="F40" i="1"/>
  <c r="F41" i="1"/>
  <c r="F43" i="1"/>
  <c r="F44" i="1"/>
  <c r="F46" i="1"/>
  <c r="F45" i="1" s="1"/>
  <c r="F38" i="1" l="1"/>
  <c r="F18" i="1"/>
  <c r="F32" i="1"/>
  <c r="F12" i="1"/>
  <c r="F42" i="1"/>
  <c r="F25" i="1"/>
  <c r="F15" i="1" l="1"/>
  <c r="F47" i="1" s="1"/>
</calcChain>
</file>

<file path=xl/sharedStrings.xml><?xml version="1.0" encoding="utf-8"?>
<sst xmlns="http://schemas.openxmlformats.org/spreadsheetml/2006/main" count="122" uniqueCount="94">
  <si>
    <t>Orçamento Sintético</t>
  </si>
  <si>
    <t>Item</t>
  </si>
  <si>
    <t>Descrição</t>
  </si>
  <si>
    <t>Und</t>
  </si>
  <si>
    <t>Quant.</t>
  </si>
  <si>
    <t>Valor Unit com BDI</t>
  </si>
  <si>
    <t>Total</t>
  </si>
  <si>
    <t xml:space="preserve"> 1 </t>
  </si>
  <si>
    <t>SERVIÇOS INICIAIS</t>
  </si>
  <si>
    <t xml:space="preserve"> 1.1 </t>
  </si>
  <si>
    <t>DEMOLIÇÃO DE ALVENARIA DE BLOCO FURADO, DE FORMA MANUAL, SEM REAPROVEITAMENTO. AF_09/2023</t>
  </si>
  <si>
    <t>m³</t>
  </si>
  <si>
    <t>LIMPEZA MANUAL DE VEGETAÇÃO EM TERRENO COM ENXADA. AF_03/2024</t>
  </si>
  <si>
    <t>m²</t>
  </si>
  <si>
    <t>TRABALHOS EM TERRA</t>
  </si>
  <si>
    <t>ESCAVAÇÃO MANUAL PARA BLOCO DE COROAMENTO OU SAPATA (INCLUINDO ESCAVAÇÃO PARA COLOCAÇÃO DE FÔRMAS). AF_01/2024</t>
  </si>
  <si>
    <t>ESCAVAÇÃO MANUAL PARA VIGA BALDRAME OU SAPATA CORRIDA (INCLUINDO ESCAVAÇÃO PARA COLOCAÇÃO DE FÔRMAS). AF_01/2024</t>
  </si>
  <si>
    <t>ESTRUTURA DE CONCRETO</t>
  </si>
  <si>
    <t>ESTACAS</t>
  </si>
  <si>
    <t>ESTACA BROCA DE CONCRETO, DIÂMETRO DE 20CM, ESCAVAÇÃO MANUAL COM TRADO CONCHA, COM ARMADURA DE ARRANQUE. AF_05/2020</t>
  </si>
  <si>
    <t>M</t>
  </si>
  <si>
    <t>BLOCOS DE COROAMENTO</t>
  </si>
  <si>
    <t>LASTRO DE CONCRETO MAGRO, APLICADO EM BLOCOS DE COROAMENTO OU SAPATAS, ESPESSURA DE 5 CM. AF_01/2024</t>
  </si>
  <si>
    <t>FABRICAÇÃO, MONTAGEM E DESMONTAGEM DE FÔRMA PARA BLOCO DE COROAMENTO, EM MADEIRA SERRADA, E=25 MM, 2 UTILIZAÇÕES. AF_01/2024</t>
  </si>
  <si>
    <t>CONCRETO FCK = 20MPA, TRAÇO 1:2,6:2,9 (EM MASSA SECA DE CIMENTO/ AREIA MÉDIA/ SEIXO ROLADO) - PREPARO MECÂNICO COM BETONEIRA 600 L. AF_05/2021</t>
  </si>
  <si>
    <t>ARMAÇÃO DE BLOCO UTILIZANDO AÇO CA-50 DE 10 MM - MONTAGEM. AF_01/2024</t>
  </si>
  <si>
    <t>KG</t>
  </si>
  <si>
    <t>ARMAÇÃO DE BLOCO UTILIZANDO AÇO CA-60 DE 5 MM - MONTAGEM. AF_01/2024</t>
  </si>
  <si>
    <t>LANÇAMENTO COM USO DE BALDES, ADENSAMENTO E ACABAMENTO DE CONCRETO EM ESTRUTURAS. AF_02/2022</t>
  </si>
  <si>
    <t>VIGAS BALDRAME</t>
  </si>
  <si>
    <t>FABRICAÇÃO, MONTAGEM E DESMONTAGEM DE FÔRMA PARA VIGA BALDRAME, EM CHAPA DE MADEIRA COMPENSADA RESINADA, E=17 MM, 2 UTILIZAÇÕES. AF_01/2024</t>
  </si>
  <si>
    <t>ARMAÇÃO DE SAPATA ISOLADA, VIGA BALDRAME E SAPATA CORRIDA UTILIZANDO AÇO CA-50 DE 10 MM - MONTAGEM. AF_01/2024</t>
  </si>
  <si>
    <t>ARMAÇÃO DE SAPATA ISOLADA, VIGA BALDRAME E SAPATA CORRIDA UTILIZANDO AÇO CA-60 DE 5 MM - MONTAGEM. AF_01/2024</t>
  </si>
  <si>
    <t>PILARES</t>
  </si>
  <si>
    <t>ARMAÇÃO DE ESTRUTURAS DIVERSAS DE CONCRETO ARMADO, EXCETO VIGAS, PILARES, LAJES E FUNDAÇÕES, UTILIZANDO AÇO CA-50 DE 8,0 MM - MONTAGEM. AF_06/2022</t>
  </si>
  <si>
    <t>ARMAÇÃO DE ESTRUTURAS DIVERSAS DE CONCRETO ARMADO, EXCETO VIGAS, PILARES, LAJES E FUNDAÇÕES, UTILIZANDO AÇO CA-60 DE 5,0 MM - MONTAGEM. AF_06/2022</t>
  </si>
  <si>
    <t>CONCRETAGEM DE PILARES, FCK = 25 MPA, COM USO DE BALDES - LANÇAMENTO, ADENSAMENTO E ACABAMENTO. AF_02/2022</t>
  </si>
  <si>
    <t>FABRICAÇÃO DE FÔRMA PARA PILARES E ESTRUTURAS SIMILARES, EM MADEIRA SERRADA, E=25 MM. AF_09/2020</t>
  </si>
  <si>
    <t>MONTAGEM E DESMONTAGEM DE FÔRMA DE PILARES RETANGULARES E ESTRUTURAS SIMILARES, PÉ-DIREITO SIMPLES, EM MADEIRA SERRADA, 2 UTILIZAÇÕES. AF_09/2020</t>
  </si>
  <si>
    <t>ALVENARIA</t>
  </si>
  <si>
    <t>ALVENARIA DE VEDAÇÃO DE BLOCOS CERÂMICOS FURADOS NA HORIZONTAL DE 9X19X19 CM (ESPESSURA 9 CM) E ARGAMASSA DE ASSENTAMENTO COM PREPARO MANUAL. AF_12/2021</t>
  </si>
  <si>
    <t>CHAPISCO APLICADO EM ALVENARIA (SEM PRESENÇA DE VÃOS) E ESTRUTURAS DE CONCRETO DE FACHADA, COM COLHER DE PEDREIRO. ARGAMASSA TRAÇO 1:3 COM PREPARO EM BETONEIRA 400L. AF_10/2022</t>
  </si>
  <si>
    <t>EMBOÇO OU MASSA ÚNICA EM ARGAMASSA TRAÇO 1:2:8, PREPARO MANUAL, APLICADA MANUALMENTE EM PANOS CEGOS DE FACHADA (SEM PRESENÇA DE VÃOS), ESPESSURA DE 25 MM. AF_09/2022</t>
  </si>
  <si>
    <t>PINTURA</t>
  </si>
  <si>
    <t>FUNDO SELADOR ACRÍLICO, APLICAÇÃO MANUAL EM PAREDE, UMA DEMÃO. AF_04/2023</t>
  </si>
  <si>
    <t>PINTURA LÁTEX ACRÍLICA ECONÔMICA, APLICAÇÃO MANUAL EM PAREDES, DUAS DEMÃOS. AF_04/2023</t>
  </si>
  <si>
    <t>LIMPEZA</t>
  </si>
  <si>
    <t>BOTA FORA ENTULHO (CARGA E DESCARGA/ MOM.TRANSPORTE 12.5KM.</t>
  </si>
  <si>
    <t>Total Geral</t>
  </si>
  <si>
    <t xml:space="preserve">	CONTRATAÇÃO DE EMPRESA PARA CONSTRUÇÃO DE TRECHO DE MURO NO CENTRO EDUCACIONAL OESEL NUNES TORRES, LOCALIZADO NO MUNICÍPIO COARI/AM</t>
  </si>
  <si>
    <t>Serviço:</t>
  </si>
  <si>
    <t>Bancos:</t>
  </si>
  <si>
    <t>B.D.I.:</t>
  </si>
  <si>
    <t>Encargos Sociais:</t>
  </si>
  <si>
    <t>ADMINISTRAÇÃO DA OBRA</t>
  </si>
  <si>
    <t>ENCARREGADO GERAL COM ENCARGOS COMPLEMENTARES</t>
  </si>
  <si>
    <t>H</t>
  </si>
  <si>
    <t>LOCAÇÃO DE CONTAINER PARA ALMOXARIFADO</t>
  </si>
  <si>
    <t>MÊS</t>
  </si>
  <si>
    <t>LOCAÇÃO DE BANHEIRO QUÍMICO</t>
  </si>
  <si>
    <t>mês</t>
  </si>
  <si>
    <t xml:space="preserve"> 1.2</t>
  </si>
  <si>
    <t xml:space="preserve"> 1.3</t>
  </si>
  <si>
    <t>2.1</t>
  </si>
  <si>
    <t>2.2</t>
  </si>
  <si>
    <t>3.1</t>
  </si>
  <si>
    <t>3.2</t>
  </si>
  <si>
    <t>4.1</t>
  </si>
  <si>
    <t>4.2</t>
  </si>
  <si>
    <t>4.2.1</t>
  </si>
  <si>
    <t>4.2.2</t>
  </si>
  <si>
    <t>4.2.3</t>
  </si>
  <si>
    <t>4.2.4</t>
  </si>
  <si>
    <t>4.2.5</t>
  </si>
  <si>
    <t>4.2.6</t>
  </si>
  <si>
    <t>4.3</t>
  </si>
  <si>
    <t>4.3.1</t>
  </si>
  <si>
    <t>4.3.2</t>
  </si>
  <si>
    <t>4.3.3</t>
  </si>
  <si>
    <t>4.3.4</t>
  </si>
  <si>
    <t>4.3.5</t>
  </si>
  <si>
    <t>4.3.6</t>
  </si>
  <si>
    <t>4.4</t>
  </si>
  <si>
    <t>4.4.1</t>
  </si>
  <si>
    <t>4.4.2</t>
  </si>
  <si>
    <t>4.4.3</t>
  </si>
  <si>
    <t>4.4.4</t>
  </si>
  <si>
    <t>4.4.5</t>
  </si>
  <si>
    <t>5.1</t>
  </si>
  <si>
    <t>5.2</t>
  </si>
  <si>
    <t>5.3</t>
  </si>
  <si>
    <t>6.1</t>
  </si>
  <si>
    <t>6.2</t>
  </si>
  <si>
    <t>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</si>
</sst>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485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47">
    <xf numFmtId="0" fontId="0" fillId="0" borderId="0" xfId="0"/>
    <xf numFmtId="0" fontId="15" fillId="16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left" vertical="top" wrapText="1"/>
    </xf>
    <xf numFmtId="0" fontId="0" fillId="0" borderId="0" xfId="0"/>
    <xf numFmtId="0" fontId="16" fillId="17" borderId="0" xfId="0" applyFont="1" applyFill="1" applyAlignment="1">
      <alignment horizontal="righ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3" fontId="15" fillId="16" borderId="0" xfId="1" applyFont="1" applyFill="1" applyAlignment="1">
      <alignment horizontal="center" vertical="top" wrapText="1"/>
    </xf>
    <xf numFmtId="43" fontId="0" fillId="0" borderId="0" xfId="1" applyFont="1"/>
    <xf numFmtId="43" fontId="14" fillId="15" borderId="0" xfId="1" applyFont="1" applyFill="1" applyBorder="1" applyAlignment="1">
      <alignment horizontal="left" vertical="top" wrapText="1"/>
    </xf>
    <xf numFmtId="44" fontId="17" fillId="18" borderId="0" xfId="2" applyFont="1" applyFill="1" applyBorder="1" applyAlignment="1">
      <alignment horizontal="center" vertical="top" wrapText="1"/>
    </xf>
    <xf numFmtId="44" fontId="14" fillId="18" borderId="0" xfId="2" applyFont="1" applyFill="1" applyBorder="1" applyAlignment="1">
      <alignment horizontal="left" vertical="top"/>
    </xf>
    <xf numFmtId="0" fontId="14" fillId="0" borderId="0" xfId="0" applyFont="1" applyFill="1" applyAlignment="1">
      <alignment horizontal="left" vertical="top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3" fontId="5" fillId="6" borderId="1" xfId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top" wrapText="1"/>
    </xf>
    <xf numFmtId="0" fontId="14" fillId="15" borderId="10" xfId="0" applyFont="1" applyFill="1" applyBorder="1" applyAlignment="1">
      <alignment horizontal="left" vertical="top" wrapText="1"/>
    </xf>
    <xf numFmtId="43" fontId="1" fillId="2" borderId="9" xfId="1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vertical="top" wrapText="1"/>
    </xf>
    <xf numFmtId="0" fontId="18" fillId="19" borderId="0" xfId="0" applyFont="1" applyFill="1" applyAlignment="1">
      <alignment horizontal="left" vertical="center" wrapText="1"/>
    </xf>
    <xf numFmtId="0" fontId="16" fillId="17" borderId="0" xfId="0" applyFont="1" applyFill="1" applyAlignment="1">
      <alignment horizontal="right" vertical="center" wrapText="1"/>
    </xf>
    <xf numFmtId="44" fontId="17" fillId="21" borderId="1" xfId="2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center" vertical="center" wrapText="1"/>
    </xf>
    <xf numFmtId="43" fontId="8" fillId="9" borderId="1" xfId="1" applyFont="1" applyFill="1" applyBorder="1" applyAlignment="1">
      <alignment horizontal="right" vertical="center" wrapText="1"/>
    </xf>
    <xf numFmtId="43" fontId="9" fillId="10" borderId="1" xfId="1" applyFont="1" applyFill="1" applyBorder="1" applyAlignment="1">
      <alignment horizontal="right" vertical="center" wrapText="1"/>
    </xf>
    <xf numFmtId="0" fontId="10" fillId="11" borderId="1" xfId="0" applyFont="1" applyFill="1" applyBorder="1" applyAlignment="1">
      <alignment horizontal="left" vertical="center" wrapText="1"/>
    </xf>
    <xf numFmtId="0" fontId="11" fillId="12" borderId="1" xfId="0" applyFont="1" applyFill="1" applyBorder="1" applyAlignment="1">
      <alignment horizontal="center" vertical="center" wrapText="1"/>
    </xf>
    <xf numFmtId="43" fontId="12" fillId="13" borderId="1" xfId="1" applyFont="1" applyFill="1" applyBorder="1" applyAlignment="1">
      <alignment horizontal="right" vertical="center" wrapText="1"/>
    </xf>
    <xf numFmtId="43" fontId="13" fillId="14" borderId="1" xfId="1" applyFont="1" applyFill="1" applyBorder="1" applyAlignment="1">
      <alignment horizontal="righ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43" fontId="9" fillId="10" borderId="1" xfId="1" applyFont="1" applyFill="1" applyBorder="1" applyAlignment="1" applyProtection="1">
      <alignment horizontal="right" vertical="center" wrapText="1"/>
      <protection locked="0"/>
    </xf>
    <xf numFmtId="43" fontId="13" fillId="14" borderId="1" xfId="1" applyFont="1" applyFill="1" applyBorder="1" applyAlignment="1" applyProtection="1">
      <alignment horizontal="right" vertical="center" wrapText="1"/>
      <protection locked="0"/>
    </xf>
    <xf numFmtId="10" fontId="14" fillId="15" borderId="10" xfId="1" applyNumberFormat="1" applyFont="1" applyFill="1" applyBorder="1" applyAlignment="1" applyProtection="1">
      <alignment horizontal="left" vertical="top" wrapText="1"/>
      <protection locked="0"/>
    </xf>
    <xf numFmtId="0" fontId="14" fillId="20" borderId="10" xfId="0" applyFont="1" applyFill="1" applyBorder="1" applyAlignment="1" applyProtection="1">
      <alignment vertical="top" wrapText="1"/>
      <protection locked="0"/>
    </xf>
    <xf numFmtId="0" fontId="18" fillId="20" borderId="0" xfId="0" applyFont="1" applyFill="1" applyAlignment="1">
      <alignment horizontal="center" vertical="top" wrapText="1"/>
    </xf>
    <xf numFmtId="43" fontId="14" fillId="21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top" wrapText="1"/>
      <protection locked="0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4" fillId="15" borderId="4" xfId="0" applyFont="1" applyFill="1" applyBorder="1" applyAlignment="1" applyProtection="1">
      <alignment horizontal="left" vertical="top" wrapText="1"/>
      <protection locked="0"/>
    </xf>
    <xf numFmtId="0" fontId="14" fillId="15" borderId="5" xfId="0" applyFont="1" applyFill="1" applyBorder="1" applyAlignment="1" applyProtection="1">
      <alignment horizontal="left" vertical="top" wrapText="1"/>
      <protection locked="0"/>
    </xf>
    <xf numFmtId="0" fontId="1" fillId="3" borderId="6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showWhiteSpace="0" view="pageBreakPreview" topLeftCell="A4" zoomScale="120" zoomScaleNormal="100" zoomScaleSheetLayoutView="120" workbookViewId="0">
      <selection activeCell="E5" sqref="E5:E46"/>
    </sheetView>
  </sheetViews>
  <sheetFormatPr defaultRowHeight="14.25" x14ac:dyDescent="0.2"/>
  <cols>
    <col min="1" max="1" width="16" customWidth="1"/>
    <col min="2" max="2" width="60" bestFit="1" customWidth="1"/>
    <col min="3" max="3" width="8" bestFit="1" customWidth="1"/>
    <col min="4" max="4" width="7.875" style="8" customWidth="1"/>
    <col min="5" max="5" width="10" style="8" bestFit="1" customWidth="1"/>
    <col min="6" max="6" width="17.375" style="8" bestFit="1" customWidth="1"/>
  </cols>
  <sheetData>
    <row r="1" spans="1:6" ht="15" customHeight="1" x14ac:dyDescent="0.2">
      <c r="A1" s="39"/>
      <c r="B1" s="16" t="s">
        <v>50</v>
      </c>
      <c r="C1" s="40" t="s">
        <v>51</v>
      </c>
      <c r="D1" s="41"/>
      <c r="E1" s="18" t="s">
        <v>52</v>
      </c>
      <c r="F1" s="19" t="s">
        <v>53</v>
      </c>
    </row>
    <row r="2" spans="1:6" ht="69.75" customHeight="1" x14ac:dyDescent="0.2">
      <c r="A2" s="39"/>
      <c r="B2" s="17" t="s">
        <v>49</v>
      </c>
      <c r="C2" s="42"/>
      <c r="D2" s="43"/>
      <c r="E2" s="35"/>
      <c r="F2" s="36"/>
    </row>
    <row r="3" spans="1:6" ht="21" customHeight="1" x14ac:dyDescent="0.25">
      <c r="A3" s="44" t="s">
        <v>0</v>
      </c>
      <c r="B3" s="45"/>
      <c r="C3" s="45"/>
      <c r="D3" s="45"/>
      <c r="E3" s="45"/>
      <c r="F3" s="46"/>
    </row>
    <row r="4" spans="1:6" s="6" customFormat="1" ht="30" customHeight="1" x14ac:dyDescent="0.2">
      <c r="A4" s="13" t="s">
        <v>1</v>
      </c>
      <c r="B4" s="13" t="s">
        <v>2</v>
      </c>
      <c r="C4" s="14" t="s">
        <v>3</v>
      </c>
      <c r="D4" s="15" t="s">
        <v>4</v>
      </c>
      <c r="E4" s="15" t="s">
        <v>5</v>
      </c>
      <c r="F4" s="15" t="s">
        <v>6</v>
      </c>
    </row>
    <row r="5" spans="1:6" s="5" customFormat="1" ht="24" customHeight="1" x14ac:dyDescent="0.2">
      <c r="A5" s="31" t="s">
        <v>7</v>
      </c>
      <c r="B5" s="23" t="s">
        <v>54</v>
      </c>
      <c r="C5" s="24"/>
      <c r="D5" s="25"/>
      <c r="E5" s="33"/>
      <c r="F5" s="26">
        <f>SUM(F6:F8)</f>
        <v>0</v>
      </c>
    </row>
    <row r="6" spans="1:6" s="5" customFormat="1" ht="26.1" customHeight="1" x14ac:dyDescent="0.2">
      <c r="A6" s="32" t="s">
        <v>9</v>
      </c>
      <c r="B6" s="27" t="s">
        <v>55</v>
      </c>
      <c r="C6" s="28" t="s">
        <v>56</v>
      </c>
      <c r="D6" s="29">
        <v>60</v>
      </c>
      <c r="E6" s="34"/>
      <c r="F6" s="30">
        <f>TRUNC(D6*E6,2)</f>
        <v>0</v>
      </c>
    </row>
    <row r="7" spans="1:6" s="5" customFormat="1" ht="26.1" customHeight="1" x14ac:dyDescent="0.2">
      <c r="A7" s="32" t="s">
        <v>61</v>
      </c>
      <c r="B7" s="27" t="s">
        <v>57</v>
      </c>
      <c r="C7" s="28" t="s">
        <v>58</v>
      </c>
      <c r="D7" s="29">
        <v>1</v>
      </c>
      <c r="E7" s="34"/>
      <c r="F7" s="30">
        <f t="shared" ref="F7:F8" si="0">TRUNC(D7*E7,2)</f>
        <v>0</v>
      </c>
    </row>
    <row r="8" spans="1:6" s="5" customFormat="1" ht="26.1" customHeight="1" x14ac:dyDescent="0.2">
      <c r="A8" s="32" t="s">
        <v>62</v>
      </c>
      <c r="B8" s="27" t="s">
        <v>59</v>
      </c>
      <c r="C8" s="28" t="s">
        <v>60</v>
      </c>
      <c r="D8" s="29">
        <v>1</v>
      </c>
      <c r="E8" s="34"/>
      <c r="F8" s="30">
        <f t="shared" si="0"/>
        <v>0</v>
      </c>
    </row>
    <row r="9" spans="1:6" s="5" customFormat="1" ht="24" customHeight="1" x14ac:dyDescent="0.2">
      <c r="A9" s="31">
        <v>2</v>
      </c>
      <c r="B9" s="23" t="s">
        <v>8</v>
      </c>
      <c r="C9" s="24"/>
      <c r="D9" s="25"/>
      <c r="E9" s="33"/>
      <c r="F9" s="26">
        <f>SUM(F10:F11)</f>
        <v>0</v>
      </c>
    </row>
    <row r="10" spans="1:6" s="5" customFormat="1" ht="26.1" customHeight="1" x14ac:dyDescent="0.2">
      <c r="A10" s="32" t="s">
        <v>63</v>
      </c>
      <c r="B10" s="27" t="s">
        <v>10</v>
      </c>
      <c r="C10" s="28" t="s">
        <v>11</v>
      </c>
      <c r="D10" s="29">
        <v>2.4</v>
      </c>
      <c r="E10" s="34"/>
      <c r="F10" s="30">
        <f>TRUNC(D10*E10,2)</f>
        <v>0</v>
      </c>
    </row>
    <row r="11" spans="1:6" s="5" customFormat="1" ht="26.1" customHeight="1" x14ac:dyDescent="0.2">
      <c r="A11" s="32" t="s">
        <v>64</v>
      </c>
      <c r="B11" s="27" t="s">
        <v>12</v>
      </c>
      <c r="C11" s="28" t="s">
        <v>13</v>
      </c>
      <c r="D11" s="29">
        <v>60</v>
      </c>
      <c r="E11" s="34"/>
      <c r="F11" s="30">
        <f>TRUNC(D11*E11,2)</f>
        <v>0</v>
      </c>
    </row>
    <row r="12" spans="1:6" s="5" customFormat="1" ht="24" customHeight="1" x14ac:dyDescent="0.2">
      <c r="A12" s="31">
        <v>3</v>
      </c>
      <c r="B12" s="23" t="s">
        <v>14</v>
      </c>
      <c r="C12" s="24"/>
      <c r="D12" s="25"/>
      <c r="E12" s="33"/>
      <c r="F12" s="26">
        <f>SUM(F13:F14)</f>
        <v>0</v>
      </c>
    </row>
    <row r="13" spans="1:6" s="5" customFormat="1" ht="25.5" x14ac:dyDescent="0.2">
      <c r="A13" s="32" t="s">
        <v>65</v>
      </c>
      <c r="B13" s="27" t="s">
        <v>15</v>
      </c>
      <c r="C13" s="28" t="s">
        <v>11</v>
      </c>
      <c r="D13" s="29">
        <v>3.17</v>
      </c>
      <c r="E13" s="34"/>
      <c r="F13" s="30">
        <f>TRUNC(D13*E13,2)</f>
        <v>0</v>
      </c>
    </row>
    <row r="14" spans="1:6" s="5" customFormat="1" ht="25.5" x14ac:dyDescent="0.2">
      <c r="A14" s="32" t="s">
        <v>66</v>
      </c>
      <c r="B14" s="27" t="s">
        <v>16</v>
      </c>
      <c r="C14" s="28" t="s">
        <v>11</v>
      </c>
      <c r="D14" s="29">
        <v>3.92</v>
      </c>
      <c r="E14" s="34"/>
      <c r="F14" s="30">
        <f>TRUNC(D14*E14,2)</f>
        <v>0</v>
      </c>
    </row>
    <row r="15" spans="1:6" s="5" customFormat="1" ht="24" customHeight="1" x14ac:dyDescent="0.2">
      <c r="A15" s="31">
        <v>4</v>
      </c>
      <c r="B15" s="23" t="s">
        <v>17</v>
      </c>
      <c r="C15" s="24"/>
      <c r="D15" s="25"/>
      <c r="E15" s="33"/>
      <c r="F15" s="26">
        <f>SUM(F16:F37)/2</f>
        <v>0</v>
      </c>
    </row>
    <row r="16" spans="1:6" s="5" customFormat="1" ht="24" customHeight="1" x14ac:dyDescent="0.2">
      <c r="A16" s="31" t="s">
        <v>65</v>
      </c>
      <c r="B16" s="23" t="s">
        <v>18</v>
      </c>
      <c r="C16" s="24"/>
      <c r="D16" s="25"/>
      <c r="E16" s="33"/>
      <c r="F16" s="26">
        <f>SUM(F17)</f>
        <v>0</v>
      </c>
    </row>
    <row r="17" spans="1:6" s="5" customFormat="1" ht="39" customHeight="1" x14ac:dyDescent="0.2">
      <c r="A17" s="32" t="s">
        <v>67</v>
      </c>
      <c r="B17" s="27" t="s">
        <v>19</v>
      </c>
      <c r="C17" s="28" t="s">
        <v>20</v>
      </c>
      <c r="D17" s="29">
        <v>11</v>
      </c>
      <c r="E17" s="34"/>
      <c r="F17" s="30">
        <f>TRUNC(D17*E17,2)</f>
        <v>0</v>
      </c>
    </row>
    <row r="18" spans="1:6" s="5" customFormat="1" ht="24" customHeight="1" x14ac:dyDescent="0.2">
      <c r="A18" s="31" t="s">
        <v>68</v>
      </c>
      <c r="B18" s="23" t="s">
        <v>21</v>
      </c>
      <c r="C18" s="24"/>
      <c r="D18" s="25"/>
      <c r="E18" s="33"/>
      <c r="F18" s="26">
        <f>SUM(F19:F24)</f>
        <v>0</v>
      </c>
    </row>
    <row r="19" spans="1:6" s="5" customFormat="1" ht="39" customHeight="1" x14ac:dyDescent="0.2">
      <c r="A19" s="32" t="s">
        <v>69</v>
      </c>
      <c r="B19" s="27" t="s">
        <v>22</v>
      </c>
      <c r="C19" s="28" t="s">
        <v>13</v>
      </c>
      <c r="D19" s="29">
        <v>4.6500000000000004</v>
      </c>
      <c r="E19" s="34"/>
      <c r="F19" s="30">
        <f t="shared" ref="F19:F24" si="1">TRUNC(D19*E19,2)</f>
        <v>0</v>
      </c>
    </row>
    <row r="20" spans="1:6" s="5" customFormat="1" ht="39" customHeight="1" x14ac:dyDescent="0.2">
      <c r="A20" s="32" t="s">
        <v>70</v>
      </c>
      <c r="B20" s="27" t="s">
        <v>23</v>
      </c>
      <c r="C20" s="28" t="s">
        <v>13</v>
      </c>
      <c r="D20" s="29">
        <v>10.56</v>
      </c>
      <c r="E20" s="34"/>
      <c r="F20" s="30">
        <f t="shared" si="1"/>
        <v>0</v>
      </c>
    </row>
    <row r="21" spans="1:6" s="5" customFormat="1" ht="39" customHeight="1" x14ac:dyDescent="0.2">
      <c r="A21" s="32" t="s">
        <v>71</v>
      </c>
      <c r="B21" s="27" t="s">
        <v>24</v>
      </c>
      <c r="C21" s="28" t="s">
        <v>11</v>
      </c>
      <c r="D21" s="29">
        <v>1.58</v>
      </c>
      <c r="E21" s="34"/>
      <c r="F21" s="30">
        <f t="shared" si="1"/>
        <v>0</v>
      </c>
    </row>
    <row r="22" spans="1:6" s="5" customFormat="1" ht="26.1" customHeight="1" x14ac:dyDescent="0.2">
      <c r="A22" s="32" t="s">
        <v>72</v>
      </c>
      <c r="B22" s="27" t="s">
        <v>25</v>
      </c>
      <c r="C22" s="28" t="s">
        <v>26</v>
      </c>
      <c r="D22" s="29">
        <v>126.72</v>
      </c>
      <c r="E22" s="34"/>
      <c r="F22" s="30">
        <f t="shared" si="1"/>
        <v>0</v>
      </c>
    </row>
    <row r="23" spans="1:6" s="5" customFormat="1" ht="26.1" customHeight="1" x14ac:dyDescent="0.2">
      <c r="A23" s="32" t="s">
        <v>73</v>
      </c>
      <c r="B23" s="27" t="s">
        <v>27</v>
      </c>
      <c r="C23" s="28" t="s">
        <v>26</v>
      </c>
      <c r="D23" s="29">
        <v>31.68</v>
      </c>
      <c r="E23" s="34"/>
      <c r="F23" s="30">
        <f t="shared" si="1"/>
        <v>0</v>
      </c>
    </row>
    <row r="24" spans="1:6" s="5" customFormat="1" ht="26.1" customHeight="1" x14ac:dyDescent="0.2">
      <c r="A24" s="32" t="s">
        <v>74</v>
      </c>
      <c r="B24" s="27" t="s">
        <v>28</v>
      </c>
      <c r="C24" s="28" t="s">
        <v>11</v>
      </c>
      <c r="D24" s="29">
        <v>1.58</v>
      </c>
      <c r="E24" s="34"/>
      <c r="F24" s="30">
        <f t="shared" si="1"/>
        <v>0</v>
      </c>
    </row>
    <row r="25" spans="1:6" s="5" customFormat="1" ht="24" customHeight="1" x14ac:dyDescent="0.2">
      <c r="A25" s="31" t="s">
        <v>75</v>
      </c>
      <c r="B25" s="23" t="s">
        <v>29</v>
      </c>
      <c r="C25" s="24"/>
      <c r="D25" s="25"/>
      <c r="E25" s="33"/>
      <c r="F25" s="26">
        <f>SUM(F26:F31)</f>
        <v>0</v>
      </c>
    </row>
    <row r="26" spans="1:6" s="5" customFormat="1" ht="39" customHeight="1" x14ac:dyDescent="0.2">
      <c r="A26" s="32" t="s">
        <v>76</v>
      </c>
      <c r="B26" s="27" t="s">
        <v>22</v>
      </c>
      <c r="C26" s="28" t="s">
        <v>13</v>
      </c>
      <c r="D26" s="29">
        <v>7</v>
      </c>
      <c r="E26" s="34"/>
      <c r="F26" s="30">
        <f t="shared" ref="F26:F31" si="2">TRUNC(D26*E26,2)</f>
        <v>0</v>
      </c>
    </row>
    <row r="27" spans="1:6" s="5" customFormat="1" ht="39" customHeight="1" x14ac:dyDescent="0.2">
      <c r="A27" s="32" t="s">
        <v>77</v>
      </c>
      <c r="B27" s="27" t="s">
        <v>30</v>
      </c>
      <c r="C27" s="28" t="s">
        <v>13</v>
      </c>
      <c r="D27" s="29">
        <v>16.8</v>
      </c>
      <c r="E27" s="34"/>
      <c r="F27" s="30">
        <f t="shared" si="2"/>
        <v>0</v>
      </c>
    </row>
    <row r="28" spans="1:6" s="5" customFormat="1" ht="39" customHeight="1" x14ac:dyDescent="0.2">
      <c r="A28" s="32" t="s">
        <v>78</v>
      </c>
      <c r="B28" s="27" t="s">
        <v>24</v>
      </c>
      <c r="C28" s="28" t="s">
        <v>11</v>
      </c>
      <c r="D28" s="29">
        <v>1.68</v>
      </c>
      <c r="E28" s="34"/>
      <c r="F28" s="30">
        <f t="shared" si="2"/>
        <v>0</v>
      </c>
    </row>
    <row r="29" spans="1:6" s="5" customFormat="1" ht="39" customHeight="1" x14ac:dyDescent="0.2">
      <c r="A29" s="32" t="s">
        <v>79</v>
      </c>
      <c r="B29" s="27" t="s">
        <v>31</v>
      </c>
      <c r="C29" s="28" t="s">
        <v>26</v>
      </c>
      <c r="D29" s="29">
        <v>134.4</v>
      </c>
      <c r="E29" s="34"/>
      <c r="F29" s="30">
        <f t="shared" si="2"/>
        <v>0</v>
      </c>
    </row>
    <row r="30" spans="1:6" s="5" customFormat="1" ht="39" customHeight="1" x14ac:dyDescent="0.2">
      <c r="A30" s="32" t="s">
        <v>80</v>
      </c>
      <c r="B30" s="27" t="s">
        <v>32</v>
      </c>
      <c r="C30" s="28" t="s">
        <v>26</v>
      </c>
      <c r="D30" s="29">
        <v>33.6</v>
      </c>
      <c r="E30" s="34"/>
      <c r="F30" s="30">
        <f t="shared" si="2"/>
        <v>0</v>
      </c>
    </row>
    <row r="31" spans="1:6" s="5" customFormat="1" ht="26.1" customHeight="1" x14ac:dyDescent="0.2">
      <c r="A31" s="32" t="s">
        <v>81</v>
      </c>
      <c r="B31" s="27" t="s">
        <v>28</v>
      </c>
      <c r="C31" s="28" t="s">
        <v>11</v>
      </c>
      <c r="D31" s="29">
        <v>1.68</v>
      </c>
      <c r="E31" s="34"/>
      <c r="F31" s="30">
        <f t="shared" si="2"/>
        <v>0</v>
      </c>
    </row>
    <row r="32" spans="1:6" s="5" customFormat="1" ht="24" customHeight="1" x14ac:dyDescent="0.2">
      <c r="A32" s="31" t="s">
        <v>82</v>
      </c>
      <c r="B32" s="23" t="s">
        <v>33</v>
      </c>
      <c r="C32" s="24"/>
      <c r="D32" s="25"/>
      <c r="E32" s="33"/>
      <c r="F32" s="26">
        <f>SUM(F33:F37)</f>
        <v>0</v>
      </c>
    </row>
    <row r="33" spans="1:6" s="5" customFormat="1" ht="39" customHeight="1" x14ac:dyDescent="0.2">
      <c r="A33" s="32" t="s">
        <v>83</v>
      </c>
      <c r="B33" s="27" t="s">
        <v>34</v>
      </c>
      <c r="C33" s="28" t="s">
        <v>26</v>
      </c>
      <c r="D33" s="29">
        <v>112.8</v>
      </c>
      <c r="E33" s="34"/>
      <c r="F33" s="30">
        <f>TRUNC(D33*E33,2)</f>
        <v>0</v>
      </c>
    </row>
    <row r="34" spans="1:6" s="5" customFormat="1" ht="39" customHeight="1" x14ac:dyDescent="0.2">
      <c r="A34" s="32" t="s">
        <v>84</v>
      </c>
      <c r="B34" s="27" t="s">
        <v>35</v>
      </c>
      <c r="C34" s="28" t="s">
        <v>26</v>
      </c>
      <c r="D34" s="29">
        <v>28.2</v>
      </c>
      <c r="E34" s="34"/>
      <c r="F34" s="30">
        <f>TRUNC(D34*E34,2)</f>
        <v>0</v>
      </c>
    </row>
    <row r="35" spans="1:6" s="5" customFormat="1" ht="39" customHeight="1" x14ac:dyDescent="0.2">
      <c r="A35" s="32" t="s">
        <v>85</v>
      </c>
      <c r="B35" s="27" t="s">
        <v>36</v>
      </c>
      <c r="C35" s="28" t="s">
        <v>11</v>
      </c>
      <c r="D35" s="29">
        <v>1.41</v>
      </c>
      <c r="E35" s="34"/>
      <c r="F35" s="30">
        <f>TRUNC(D35*E35,2)</f>
        <v>0</v>
      </c>
    </row>
    <row r="36" spans="1:6" s="5" customFormat="1" ht="26.1" customHeight="1" x14ac:dyDescent="0.2">
      <c r="A36" s="32" t="s">
        <v>86</v>
      </c>
      <c r="B36" s="27" t="s">
        <v>37</v>
      </c>
      <c r="C36" s="28" t="s">
        <v>13</v>
      </c>
      <c r="D36" s="29">
        <v>16.920000000000002</v>
      </c>
      <c r="E36" s="34"/>
      <c r="F36" s="30">
        <f>TRUNC(D36*E36,2)</f>
        <v>0</v>
      </c>
    </row>
    <row r="37" spans="1:6" s="5" customFormat="1" ht="39" customHeight="1" x14ac:dyDescent="0.2">
      <c r="A37" s="32" t="s">
        <v>87</v>
      </c>
      <c r="B37" s="27" t="s">
        <v>38</v>
      </c>
      <c r="C37" s="28" t="s">
        <v>13</v>
      </c>
      <c r="D37" s="29">
        <v>16.920000000000002</v>
      </c>
      <c r="E37" s="34"/>
      <c r="F37" s="30">
        <f>TRUNC(D37*E37,2)</f>
        <v>0</v>
      </c>
    </row>
    <row r="38" spans="1:6" s="5" customFormat="1" ht="24" customHeight="1" x14ac:dyDescent="0.2">
      <c r="A38" s="31">
        <v>5</v>
      </c>
      <c r="B38" s="23" t="s">
        <v>39</v>
      </c>
      <c r="C38" s="24"/>
      <c r="D38" s="25"/>
      <c r="E38" s="33"/>
      <c r="F38" s="26">
        <f>SUM(F39:F41)</f>
        <v>0</v>
      </c>
    </row>
    <row r="39" spans="1:6" s="5" customFormat="1" ht="51.95" customHeight="1" x14ac:dyDescent="0.2">
      <c r="A39" s="32" t="s">
        <v>88</v>
      </c>
      <c r="B39" s="27" t="s">
        <v>40</v>
      </c>
      <c r="C39" s="28" t="s">
        <v>13</v>
      </c>
      <c r="D39" s="29">
        <v>50.4</v>
      </c>
      <c r="E39" s="34"/>
      <c r="F39" s="30">
        <f>TRUNC(D39*E39,2)</f>
        <v>0</v>
      </c>
    </row>
    <row r="40" spans="1:6" s="5" customFormat="1" ht="51.95" customHeight="1" x14ac:dyDescent="0.2">
      <c r="A40" s="32" t="s">
        <v>89</v>
      </c>
      <c r="B40" s="27" t="s">
        <v>41</v>
      </c>
      <c r="C40" s="28" t="s">
        <v>13</v>
      </c>
      <c r="D40" s="29">
        <v>100.8</v>
      </c>
      <c r="E40" s="34"/>
      <c r="F40" s="30">
        <f>TRUNC(D40*E40,2)</f>
        <v>0</v>
      </c>
    </row>
    <row r="41" spans="1:6" s="5" customFormat="1" ht="51.95" customHeight="1" x14ac:dyDescent="0.2">
      <c r="A41" s="32" t="s">
        <v>90</v>
      </c>
      <c r="B41" s="27" t="s">
        <v>42</v>
      </c>
      <c r="C41" s="28" t="s">
        <v>13</v>
      </c>
      <c r="D41" s="29">
        <v>100.8</v>
      </c>
      <c r="E41" s="34"/>
      <c r="F41" s="30">
        <f>TRUNC(D41*E41,2)</f>
        <v>0</v>
      </c>
    </row>
    <row r="42" spans="1:6" s="5" customFormat="1" ht="24" customHeight="1" x14ac:dyDescent="0.2">
      <c r="A42" s="31">
        <v>6</v>
      </c>
      <c r="B42" s="23" t="s">
        <v>43</v>
      </c>
      <c r="C42" s="24"/>
      <c r="D42" s="25"/>
      <c r="E42" s="33"/>
      <c r="F42" s="26">
        <f>SUM(F43:F44)</f>
        <v>0</v>
      </c>
    </row>
    <row r="43" spans="1:6" s="5" customFormat="1" ht="26.1" customHeight="1" x14ac:dyDescent="0.2">
      <c r="A43" s="32" t="s">
        <v>91</v>
      </c>
      <c r="B43" s="27" t="s">
        <v>44</v>
      </c>
      <c r="C43" s="28" t="s">
        <v>13</v>
      </c>
      <c r="D43" s="29">
        <v>61.5</v>
      </c>
      <c r="E43" s="34"/>
      <c r="F43" s="30">
        <f>TRUNC(D43*E43,2)</f>
        <v>0</v>
      </c>
    </row>
    <row r="44" spans="1:6" s="5" customFormat="1" ht="26.1" customHeight="1" x14ac:dyDescent="0.2">
      <c r="A44" s="32" t="s">
        <v>92</v>
      </c>
      <c r="B44" s="27" t="s">
        <v>45</v>
      </c>
      <c r="C44" s="28" t="s">
        <v>13</v>
      </c>
      <c r="D44" s="29">
        <v>61.5</v>
      </c>
      <c r="E44" s="34"/>
      <c r="F44" s="30">
        <f>TRUNC(D44*E44,2)</f>
        <v>0</v>
      </c>
    </row>
    <row r="45" spans="1:6" s="5" customFormat="1" ht="24" customHeight="1" x14ac:dyDescent="0.2">
      <c r="A45" s="31">
        <v>7</v>
      </c>
      <c r="B45" s="23" t="s">
        <v>46</v>
      </c>
      <c r="C45" s="24"/>
      <c r="D45" s="25"/>
      <c r="E45" s="33"/>
      <c r="F45" s="26">
        <f>SUM(F46)</f>
        <v>0</v>
      </c>
    </row>
    <row r="46" spans="1:6" s="5" customFormat="1" ht="26.1" customHeight="1" x14ac:dyDescent="0.2">
      <c r="A46" s="32" t="s">
        <v>93</v>
      </c>
      <c r="B46" s="27" t="s">
        <v>47</v>
      </c>
      <c r="C46" s="28" t="s">
        <v>11</v>
      </c>
      <c r="D46" s="29">
        <v>16.57</v>
      </c>
      <c r="E46" s="34"/>
      <c r="F46" s="30">
        <f>TRUNC(D46*E46,2)</f>
        <v>0</v>
      </c>
    </row>
    <row r="47" spans="1:6" s="5" customFormat="1" ht="26.1" customHeight="1" x14ac:dyDescent="0.2">
      <c r="A47" s="21"/>
      <c r="B47" s="20"/>
      <c r="C47" s="21"/>
      <c r="D47" s="38" t="s">
        <v>48</v>
      </c>
      <c r="E47" s="38"/>
      <c r="F47" s="22">
        <f>F5+F9+F12+F15+F38+F42+F45</f>
        <v>0</v>
      </c>
    </row>
    <row r="48" spans="1:6" s="3" customFormat="1" x14ac:dyDescent="0.2">
      <c r="A48" s="12"/>
      <c r="B48" s="2"/>
      <c r="C48" s="4"/>
      <c r="D48" s="9"/>
      <c r="E48" s="10"/>
      <c r="F48" s="10"/>
    </row>
    <row r="49" spans="1:6" s="3" customFormat="1" x14ac:dyDescent="0.2">
      <c r="A49" s="4"/>
      <c r="B49" s="2"/>
      <c r="C49" s="4"/>
      <c r="D49" s="9"/>
      <c r="E49" s="11"/>
      <c r="F49" s="10"/>
    </row>
    <row r="50" spans="1:6" ht="60" customHeight="1" x14ac:dyDescent="0.2">
      <c r="A50" s="1"/>
      <c r="B50" s="1"/>
      <c r="C50" s="1"/>
      <c r="D50" s="7"/>
      <c r="E50" s="7"/>
      <c r="F50" s="7"/>
    </row>
    <row r="51" spans="1:6" ht="69.95" customHeight="1" x14ac:dyDescent="0.2">
      <c r="A51" s="37"/>
      <c r="B51" s="37"/>
      <c r="C51" s="37"/>
      <c r="D51" s="37"/>
      <c r="E51" s="37"/>
      <c r="F51" s="37"/>
    </row>
  </sheetData>
  <sheetProtection algorithmName="SHA-512" hashValue="UsSTBUB9KBsAmItG+o319sTqvqnnW7ps/7atsGl8se/kSBoWllT63Qs8OSF9d7Ca+DMdQM6eu7s4ZWUjgdd4bw==" saltValue="yUtYSSDvjeN5jOI6Op1lxg==" spinCount="100000" sheet="1" objects="1" scenarios="1"/>
  <mergeCells count="6">
    <mergeCell ref="A51:F51"/>
    <mergeCell ref="D47:E47"/>
    <mergeCell ref="A1:A2"/>
    <mergeCell ref="C1:D1"/>
    <mergeCell ref="C2:D2"/>
    <mergeCell ref="A3:F3"/>
  </mergeCells>
  <pageMargins left="0.51181102362204722" right="0.51181102362204722" top="0.98425196850393704" bottom="0.98425196850393704" header="0.51181102362204722" footer="0.51181102362204722"/>
  <pageSetup paperSize="9" scale="71" fitToHeight="0" orientation="portrait" r:id="rId1"/>
  <headerFooter>
    <oddFooter>&amp;L &amp;CRua Henrique Martins, 427  - Centro - Manaus / AM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Sintético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NADIA ALINE PEREIRA DE SOUZA</cp:lastModifiedBy>
  <cp:revision>0</cp:revision>
  <cp:lastPrinted>2025-07-10T22:04:57Z</cp:lastPrinted>
  <dcterms:created xsi:type="dcterms:W3CDTF">2025-07-10T20:29:21Z</dcterms:created>
  <dcterms:modified xsi:type="dcterms:W3CDTF">2025-07-21T17:55:03Z</dcterms:modified>
</cp:coreProperties>
</file>